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D81BC6C4-B724-48A4-9B72-9C05F774DEAB}" xr6:coauthVersionLast="45" xr6:coauthVersionMax="45" xr10:uidLastSave="{00000000-0000-0000-0000-000000000000}"/>
  <bookViews>
    <workbookView xWindow="-1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3" i="17" l="1"/>
  <c r="K2" i="17"/>
</calcChain>
</file>

<file path=xl/sharedStrings.xml><?xml version="1.0" encoding="utf-8"?>
<sst xmlns="http://schemas.openxmlformats.org/spreadsheetml/2006/main" count="72" uniqueCount="52">
  <si>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</si>
  <si>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</si>
  <si>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</si>
  <si>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</si>
  <si>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</si>
  <si>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</si>
  <si>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</si>
  <si>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</si>
  <si>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</si>
  <si>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</si>
  <si>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</si>
  <si>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</si>
  <si>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</si>
  <si>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</si>
  <si>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</si>
  <si>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</si>
  <si>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</si>
  <si>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</si>
  <si>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</si>
  <si>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</si>
  <si>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</si>
  <si>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</si>
  <si>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</si>
  <si>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</si>
  <si>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Liberty</t>
  </si>
  <si>
    <t>795 kcmil ACSR 26/7 "Drake"</t>
  </si>
  <si>
    <t>Single pole, 70-90 ft, steel/concrete</t>
  </si>
  <si>
    <t>W.O. 1192140</t>
  </si>
  <si>
    <t>Enstor 138 kV Transmission Line Dkt 34650</t>
  </si>
  <si>
    <t>ROW acquisition plan and construction schedule being developed.</t>
  </si>
  <si>
    <t>PS40</t>
  </si>
  <si>
    <t>Polk</t>
  </si>
  <si>
    <t>New 138 kV transmission line from Entergy Transmission line to new PS40 Substation</t>
  </si>
  <si>
    <t>Project delayed.</t>
  </si>
  <si>
    <t>W.O. 1412801</t>
  </si>
  <si>
    <t>Luce Bayou 138 kV Transmission Line</t>
  </si>
  <si>
    <t>New 138 kV double circuit transmission line tapped off Entergy Transmission Line 870</t>
  </si>
  <si>
    <t>Single pole, 85-115 ft, steel/concrete</t>
  </si>
  <si>
    <t>TBD</t>
  </si>
  <si>
    <r>
      <rPr>
        <sz val="12"/>
        <rFont val="Times New Roman"/>
        <family val="1"/>
      </rPr>
      <t>§</t>
    </r>
    <r>
      <rPr>
        <sz val="12"/>
        <rFont val="Arial"/>
        <family val="2"/>
      </rPr>
      <t>25.83  §25.101.C</t>
    </r>
  </si>
  <si>
    <t>$981,531 T-Line</t>
  </si>
  <si>
    <t>$216,150 T-Line</t>
  </si>
  <si>
    <t>$5,540,260 Substation; $10,500,110 T-Line</t>
  </si>
  <si>
    <t>New 138 kV transmission line at the end of Entergy Transmission Line 82</t>
  </si>
  <si>
    <t>Fred 138kV Transmission Line</t>
  </si>
  <si>
    <t>Tyler</t>
  </si>
  <si>
    <t>$3,500,000.00 Substation; $18,999,267 - $33,502,135 T-Line</t>
  </si>
  <si>
    <t>16.5-29.1</t>
  </si>
  <si>
    <t>Q4 2020</t>
  </si>
  <si>
    <t xml:space="preserve"> Construction &amp; Cleanup complete; Energized Q4 2020</t>
  </si>
  <si>
    <r>
      <t>CCN application filed on 2/13/2020; Settlement documentation filed on 12/28/2020</t>
    </r>
    <r>
      <rPr>
        <sz val="12"/>
        <color rgb="FFFF0000"/>
        <rFont val="Arial"/>
        <family val="2"/>
      </rPr>
      <t>; PUC Final Order received on 7/8/21</t>
    </r>
  </si>
  <si>
    <t>New 138kV transmission line from Entergy transmission line  to new SHECO Fred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</si>
</sst>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7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7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2" xfId="0" quotePrefix="1" applyFont="1" applyFill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zoomScale="70" zoomScaleSheetLayoutView="70" zoomScalePageLayoutView="60" workbookViewId="0">
      <selection activeCell="D5" sqref="D5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5" customFormat="1" ht="82.15" customHeight="1" x14ac:dyDescent="0.2">
      <c r="A2" s="66" t="s">
        <v>27</v>
      </c>
      <c r="B2" s="55" t="s">
        <v>28</v>
      </c>
      <c r="C2" s="55" t="s">
        <v>24</v>
      </c>
      <c r="D2" s="55" t="s">
        <v>43</v>
      </c>
      <c r="E2" s="56" t="s">
        <v>38</v>
      </c>
      <c r="F2" s="56" t="s">
        <v>38</v>
      </c>
      <c r="G2" s="58"/>
      <c r="H2" s="56" t="s">
        <v>40</v>
      </c>
      <c r="I2" s="56"/>
      <c r="J2" s="58"/>
      <c r="K2" s="67" t="str">
        <f>IF(J2&gt;0,(J2/I2)-1," ")</f>
        <v xml:space="preserve"> </v>
      </c>
      <c r="L2" s="62">
        <v>0</v>
      </c>
      <c r="M2" s="68" t="s">
        <v>21</v>
      </c>
      <c r="N2" s="68">
        <v>138</v>
      </c>
      <c r="O2" s="64">
        <v>1.96</v>
      </c>
      <c r="P2" s="59" t="s">
        <v>25</v>
      </c>
      <c r="Q2" s="55" t="s">
        <v>26</v>
      </c>
      <c r="R2" s="59" t="s">
        <v>21</v>
      </c>
      <c r="S2" s="64" t="s">
        <v>21</v>
      </c>
      <c r="T2" s="59">
        <v>100</v>
      </c>
      <c r="U2" s="64">
        <v>1.96</v>
      </c>
      <c r="V2" s="55">
        <v>34650</v>
      </c>
      <c r="W2" s="55" t="s">
        <v>29</v>
      </c>
      <c r="AB2" s="57"/>
    </row>
    <row r="3" spans="1:28" s="55" customFormat="1" ht="75" customHeight="1" x14ac:dyDescent="0.2">
      <c r="A3" s="59" t="s">
        <v>38</v>
      </c>
      <c r="B3" s="59" t="s">
        <v>30</v>
      </c>
      <c r="C3" s="59" t="s">
        <v>31</v>
      </c>
      <c r="D3" s="59" t="s">
        <v>32</v>
      </c>
      <c r="E3" s="60" t="s">
        <v>38</v>
      </c>
      <c r="F3" s="60">
        <v>44440</v>
      </c>
      <c r="G3" s="60"/>
      <c r="H3" s="61" t="s">
        <v>41</v>
      </c>
      <c r="I3" s="61"/>
      <c r="J3" s="61"/>
      <c r="K3" s="62"/>
      <c r="L3" s="62">
        <v>0</v>
      </c>
      <c r="M3" s="63" t="s">
        <v>21</v>
      </c>
      <c r="N3" s="63">
        <v>138</v>
      </c>
      <c r="O3" s="64">
        <v>0.68</v>
      </c>
      <c r="P3" s="59" t="s">
        <v>25</v>
      </c>
      <c r="Q3" s="55" t="s">
        <v>26</v>
      </c>
      <c r="R3" s="59" t="s">
        <v>21</v>
      </c>
      <c r="S3" s="64" t="s">
        <v>21</v>
      </c>
      <c r="T3" s="59">
        <v>100</v>
      </c>
      <c r="U3" s="64">
        <f>1800/5280</f>
        <v>0.34090909090909088</v>
      </c>
      <c r="V3" s="59" t="s">
        <v>39</v>
      </c>
      <c r="W3" s="55" t="s">
        <v>33</v>
      </c>
    </row>
    <row r="4" spans="1:28" s="55" customFormat="1" ht="72" customHeight="1" x14ac:dyDescent="0.2">
      <c r="A4" s="59" t="s">
        <v>34</v>
      </c>
      <c r="B4" s="59" t="s">
        <v>35</v>
      </c>
      <c r="C4" s="59" t="s">
        <v>24</v>
      </c>
      <c r="D4" s="59" t="s">
        <v>36</v>
      </c>
      <c r="E4" s="60">
        <v>42856</v>
      </c>
      <c r="F4" s="60">
        <v>43100</v>
      </c>
      <c r="G4" s="60" t="s">
        <v>48</v>
      </c>
      <c r="H4" s="61" t="s">
        <v>42</v>
      </c>
      <c r="I4" s="61"/>
      <c r="J4" s="61"/>
      <c r="K4" s="62"/>
      <c r="L4" s="62">
        <v>0</v>
      </c>
      <c r="M4" s="63" t="s">
        <v>21</v>
      </c>
      <c r="N4" s="63">
        <v>138</v>
      </c>
      <c r="O4" s="64">
        <v>18.940000000000001</v>
      </c>
      <c r="P4" s="59" t="s">
        <v>25</v>
      </c>
      <c r="Q4" s="55" t="s">
        <v>37</v>
      </c>
      <c r="R4" s="59">
        <v>100</v>
      </c>
      <c r="S4" s="64">
        <v>9.4700000000000006</v>
      </c>
      <c r="T4" s="65">
        <v>100</v>
      </c>
      <c r="U4" s="64">
        <v>0</v>
      </c>
      <c r="V4" s="65">
        <v>43847</v>
      </c>
      <c r="W4" s="55" t="s">
        <v>49</v>
      </c>
    </row>
    <row r="5" spans="1:28" s="53" customFormat="1" ht="75" customHeight="1" x14ac:dyDescent="0.2">
      <c r="A5" s="59" t="s">
        <v>38</v>
      </c>
      <c r="B5" s="65" t="s">
        <v>44</v>
      </c>
      <c r="C5" s="59" t="s">
        <v>45</v>
      </c>
      <c r="D5" s="69" t="s">
        <v>51</v>
      </c>
      <c r="E5" s="60">
        <v>44228</v>
      </c>
      <c r="F5" s="60">
        <v>44805</v>
      </c>
      <c r="G5" s="60"/>
      <c r="H5" s="61" t="s">
        <v>46</v>
      </c>
      <c r="I5" s="61"/>
      <c r="J5" s="61"/>
      <c r="K5" s="62"/>
      <c r="L5" s="62">
        <v>0</v>
      </c>
      <c r="M5" s="63" t="s">
        <v>21</v>
      </c>
      <c r="N5" s="63">
        <v>138</v>
      </c>
      <c r="O5" s="64" t="s">
        <v>47</v>
      </c>
      <c r="P5" s="59" t="s">
        <v>25</v>
      </c>
      <c r="Q5" s="55" t="s">
        <v>37</v>
      </c>
      <c r="R5" s="59" t="s">
        <v>21</v>
      </c>
      <c r="S5" s="64" t="s">
        <v>21</v>
      </c>
      <c r="T5" s="65">
        <v>100</v>
      </c>
      <c r="U5" s="64" t="s">
        <v>47</v>
      </c>
      <c r="V5" s="59">
        <v>50485</v>
      </c>
      <c r="W5" s="55" t="s">
        <v>50</v>
      </c>
    </row>
    <row r="6" spans="1:28" s="53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3"/>
      <c r="J6" s="38"/>
      <c r="K6" s="35"/>
      <c r="L6" s="35"/>
      <c r="M6" s="39"/>
      <c r="N6" s="39"/>
      <c r="O6" s="54"/>
      <c r="P6" s="44"/>
      <c r="Q6" s="17"/>
      <c r="R6" s="17"/>
      <c r="S6" s="54"/>
      <c r="T6" s="17"/>
      <c r="U6" s="54"/>
      <c r="V6" s="17"/>
      <c r="W6" s="52"/>
    </row>
    <row r="7" spans="1:28" s="53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3"/>
      <c r="J7" s="38"/>
      <c r="K7" s="35"/>
      <c r="L7" s="35"/>
      <c r="M7" s="39"/>
      <c r="N7" s="39"/>
      <c r="O7" s="54"/>
      <c r="P7" s="44"/>
      <c r="Q7" s="17"/>
      <c r="R7" s="17"/>
      <c r="S7" s="54"/>
      <c r="T7" s="17"/>
      <c r="U7" s="54"/>
      <c r="V7" s="17"/>
      <c r="W7" s="52"/>
    </row>
    <row r="8" spans="1:28" s="53" customFormat="1" ht="75" customHeight="1" x14ac:dyDescent="0.2">
      <c r="A8" s="17"/>
      <c r="B8" s="41"/>
      <c r="C8" s="36"/>
      <c r="D8" s="45"/>
      <c r="E8" s="37"/>
      <c r="F8" s="37"/>
      <c r="G8" s="37"/>
      <c r="H8" s="38"/>
      <c r="I8" s="46"/>
      <c r="J8" s="38"/>
      <c r="K8" s="35"/>
      <c r="L8" s="35"/>
      <c r="M8" s="39"/>
      <c r="N8" s="39"/>
      <c r="O8" s="54"/>
      <c r="P8" s="39"/>
      <c r="Q8" s="40"/>
      <c r="R8" s="17"/>
      <c r="S8" s="54"/>
      <c r="T8" s="17"/>
      <c r="U8" s="54"/>
      <c r="V8" s="40"/>
      <c r="W8" s="52"/>
    </row>
    <row r="9" spans="1:28" s="53" customFormat="1" ht="75" customHeight="1" x14ac:dyDescent="0.25">
      <c r="A9" s="17"/>
      <c r="B9" s="51"/>
      <c r="C9" s="36"/>
      <c r="D9" s="45"/>
      <c r="E9" s="42"/>
      <c r="F9" s="37"/>
      <c r="G9" s="37"/>
      <c r="H9" s="38"/>
      <c r="I9" s="46"/>
      <c r="J9" s="38"/>
      <c r="K9" s="35"/>
      <c r="L9" s="35"/>
      <c r="M9" s="39"/>
      <c r="N9" s="39"/>
      <c r="O9" s="54"/>
      <c r="P9" s="47"/>
      <c r="Q9" s="17"/>
      <c r="R9" s="17"/>
      <c r="S9" s="54"/>
      <c r="T9" s="48"/>
      <c r="U9" s="54"/>
      <c r="V9" s="17"/>
      <c r="W9" s="52"/>
    </row>
    <row r="10" spans="1:28" s="53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49"/>
      <c r="K10" s="35"/>
      <c r="L10" s="35"/>
      <c r="M10" s="39"/>
      <c r="N10" s="39"/>
      <c r="O10" s="54"/>
      <c r="P10" s="50"/>
      <c r="Q10" s="50"/>
      <c r="R10" s="50"/>
      <c r="S10" s="54"/>
      <c r="T10" s="50"/>
      <c r="U10" s="54"/>
      <c r="V10" s="17"/>
      <c r="W10" s="52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&amp;C&amp;"Arial,Bold"&amp;16SAM HOUSTON ELECTRIC COOPERATIVE, INC.
TRANSMISSION CONSTRUCTION PROGRESS REPORT for
JULY 2021&amp;R&amp;"Arial,Bold"&amp;16Public Utility Commission of Texas
Project No.     &amp;U 51705</oddHeader>
    <oddFooter>&amp;L&amp;12Brian Tomlinson
Power Engineers, Inc.
4100 INTERNATIONAL PLAZA
SUITE 320
FORT WORTH, TEXAS 76109&amp;K000000
brian.tomlinson@powereng.com&amp;C&amp;12Page &amp;P of &amp;N&amp;R&amp;12SHECO_Form_2008
Revised: 07/15/2021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2021-07-14T21:48:07Z</dcterms:modified>
  <cp:category/>
  <cp:contentStatus/>
</cp:coreProperties>
</file>